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Череп.1" sheetId="1" r:id="rId1"/>
  </sheets>
  <externalReferences>
    <externalReference r:id="rId2"/>
  </externalReferences>
  <definedNames>
    <definedName name="Z_6E36EA37_049E_4FAE_B719_2847CD16F858_.wvu.Cols" localSheetId="0" hidden="1">Череп.1!$F:$H,Череп.1!$L:$O</definedName>
    <definedName name="Z_6E36EA37_049E_4FAE_B719_2847CD16F858_.wvu.Rows" localSheetId="0" hidden="1">Череп.1!$42:$45</definedName>
    <definedName name="Z_73C0D023_21BD_4441_8EFA_957546C15799_.wvu.Cols" localSheetId="0" hidden="1">Череп.1!$F:$H,Череп.1!$L:$O</definedName>
    <definedName name="Z_73C0D023_21BD_4441_8EFA_957546C15799_.wvu.Rows" localSheetId="0" hidden="1">Череп.1!$42:$45</definedName>
  </definedNames>
  <calcPr calcId="125725"/>
</workbook>
</file>

<file path=xl/calcChain.xml><?xml version="1.0" encoding="utf-8"?>
<calcChain xmlns="http://schemas.openxmlformats.org/spreadsheetml/2006/main">
  <c r="I37" i="1"/>
  <c r="I32" s="1"/>
  <c r="I30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F32"/>
  <c r="O31"/>
  <c r="M31"/>
  <c r="F31"/>
  <c r="O30"/>
  <c r="M30"/>
  <c r="F30"/>
  <c r="O29"/>
  <c r="M29"/>
  <c r="F29"/>
  <c r="O28"/>
  <c r="O25" s="1"/>
  <c r="O50" s="1"/>
  <c r="O54" s="1"/>
  <c r="O57" s="1"/>
  <c r="M28"/>
  <c r="F28"/>
  <c r="O27"/>
  <c r="M27"/>
  <c r="I25" s="1"/>
  <c r="F27"/>
  <c r="F26"/>
  <c r="N25"/>
  <c r="N50" s="1"/>
  <c r="N54" s="1"/>
  <c r="N57" s="1"/>
  <c r="L25"/>
  <c r="L50" s="1"/>
  <c r="L54" s="1"/>
  <c r="L57" s="1"/>
  <c r="G24"/>
  <c r="I56"/>
  <c r="E3"/>
  <c r="F50" l="1"/>
  <c r="M25"/>
  <c r="M50" s="1"/>
  <c r="M54" s="1"/>
  <c r="M57" s="1"/>
  <c r="F54"/>
  <c r="F57" s="1"/>
  <c r="G49"/>
  <c r="I39"/>
  <c r="I50" s="1"/>
  <c r="H49"/>
  <c r="G33"/>
  <c r="H33" s="1"/>
  <c r="G42"/>
  <c r="H42" s="1"/>
  <c r="G44"/>
  <c r="H44" s="1"/>
  <c r="G27"/>
  <c r="H27" s="1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<sst xmlns="http://schemas.openxmlformats.org/spreadsheetml/2006/main" count="64" uniqueCount="53">
  <si>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ул.Череповецкая,1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</si>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</sst>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22" workbookViewId="0">
      <selection activeCell="I38" sqref="I38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4" t="s">
        <v>51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6.5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9372.2999999999993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5738.1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3634.2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1432849.11</v>
      </c>
      <c r="F10" s="25"/>
      <c r="G10" s="23"/>
      <c r="H10" s="23"/>
      <c r="I10" s="25">
        <v>1452793.61</v>
      </c>
      <c r="J10" s="26">
        <v>207769.09</v>
      </c>
    </row>
    <row r="11" spans="1:10" ht="14.45" customHeight="1">
      <c r="A11" s="94" t="s">
        <v>14</v>
      </c>
      <c r="B11" s="95"/>
      <c r="C11" s="95"/>
      <c r="D11" s="96"/>
      <c r="E11" s="25">
        <v>703039.82</v>
      </c>
      <c r="F11" s="25"/>
      <c r="G11" s="23"/>
      <c r="H11" s="23"/>
      <c r="I11" s="25">
        <v>655045.92000000004</v>
      </c>
      <c r="J11" s="26">
        <v>85237.23</v>
      </c>
    </row>
    <row r="12" spans="1:10" ht="13.9" customHeight="1">
      <c r="A12" s="94" t="s">
        <v>15</v>
      </c>
      <c r="B12" s="95"/>
      <c r="C12" s="95"/>
      <c r="D12" s="96"/>
      <c r="E12" s="25">
        <v>236413.35</v>
      </c>
      <c r="F12" s="25"/>
      <c r="G12" s="23"/>
      <c r="H12" s="23"/>
      <c r="I12" s="25">
        <v>244224.77</v>
      </c>
      <c r="J12" s="26">
        <v>30145.3</v>
      </c>
    </row>
    <row r="13" spans="1:10" ht="13.5" customHeight="1">
      <c r="A13" s="94" t="s">
        <v>16</v>
      </c>
      <c r="B13" s="95"/>
      <c r="C13" s="95"/>
      <c r="D13" s="96"/>
      <c r="E13" s="25">
        <v>198955.85</v>
      </c>
      <c r="F13" s="25"/>
      <c r="G13" s="23"/>
      <c r="H13" s="23"/>
      <c r="I13" s="25">
        <v>204630.25</v>
      </c>
      <c r="J13" s="26">
        <v>25450.38</v>
      </c>
    </row>
    <row r="14" spans="1:10" ht="14.45" customHeight="1">
      <c r="A14" s="87" t="s">
        <v>17</v>
      </c>
      <c r="B14" s="87"/>
      <c r="C14" s="87"/>
      <c r="D14" s="87"/>
      <c r="E14" s="25">
        <v>631930.12</v>
      </c>
      <c r="F14" s="25"/>
      <c r="G14" s="23"/>
      <c r="H14" s="23"/>
      <c r="I14" s="25">
        <v>696613.54</v>
      </c>
      <c r="J14" s="26">
        <v>95878.75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7.25" customHeight="1">
      <c r="A16" s="100" t="s">
        <v>19</v>
      </c>
      <c r="B16" s="101"/>
      <c r="C16" s="101"/>
      <c r="D16" s="102"/>
      <c r="E16" s="25">
        <v>1032168.56</v>
      </c>
      <c r="F16" s="25"/>
      <c r="G16" s="23"/>
      <c r="H16" s="23"/>
      <c r="I16" s="25">
        <v>1051883.97</v>
      </c>
      <c r="J16" s="26">
        <v>149782.23000000001</v>
      </c>
    </row>
    <row r="17" spans="1:15" ht="15.75">
      <c r="A17" s="87" t="s">
        <v>20</v>
      </c>
      <c r="B17" s="87"/>
      <c r="C17" s="87"/>
      <c r="D17" s="87"/>
      <c r="E17" s="25">
        <v>90461.49</v>
      </c>
      <c r="F17" s="25"/>
      <c r="G17" s="23"/>
      <c r="H17" s="23"/>
      <c r="I17" s="25">
        <v>92439.55</v>
      </c>
      <c r="J17" s="26">
        <v>12550.76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>
        <v>179244.15</v>
      </c>
      <c r="F19" s="25"/>
      <c r="G19" s="23"/>
      <c r="H19" s="23"/>
      <c r="I19" s="25">
        <v>181996.51</v>
      </c>
      <c r="J19" s="26">
        <v>24591.52</v>
      </c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52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-200363.43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267013.96999999997</v>
      </c>
      <c r="L25" s="72">
        <f>SUM(L27:L31)</f>
        <v>79059.959999999992</v>
      </c>
      <c r="M25" s="72">
        <f t="shared" ref="M25:O25" si="0">SUM(M27:M31)</f>
        <v>93290.752799999987</v>
      </c>
      <c r="N25" s="72">
        <f t="shared" si="0"/>
        <v>0</v>
      </c>
      <c r="O25" s="72">
        <f t="shared" si="0"/>
        <v>0</v>
      </c>
    </row>
    <row r="26" spans="1:15" ht="29.2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53627.77</v>
      </c>
      <c r="L27" s="42">
        <v>22074.83</v>
      </c>
      <c r="M27" s="42">
        <f t="shared" ref="M27:M31" si="3">L27*118%</f>
        <v>26048.2994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16027.86</v>
      </c>
      <c r="L28" s="42">
        <v>6650.65</v>
      </c>
      <c r="M28" s="42">
        <f t="shared" si="3"/>
        <v>7847.7669999999989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8168.7</v>
      </c>
      <c r="L29" s="42">
        <v>21832.55</v>
      </c>
      <c r="M29" s="42">
        <f t="shared" si="3"/>
        <v>25762.408999999996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f>81379.02+1380.83</f>
        <v>82759.850000000006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4.25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106429.79</v>
      </c>
      <c r="L31" s="42">
        <v>28501.93</v>
      </c>
      <c r="M31" s="42">
        <f t="shared" si="3"/>
        <v>33632.277399999999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281408.68000000005</v>
      </c>
      <c r="L32" s="72">
        <f>SUM(L34:L38)</f>
        <v>86363.13</v>
      </c>
      <c r="M32" s="72">
        <f t="shared" ref="M32:O32" si="6">SUM(M34:M38)</f>
        <v>101908.49339999999</v>
      </c>
      <c r="N32" s="72">
        <f t="shared" si="6"/>
        <v>84532.15</v>
      </c>
      <c r="O32" s="72">
        <f t="shared" si="6"/>
        <v>85071.465117</v>
      </c>
    </row>
    <row r="33" spans="1:15" ht="32.2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94838.06</v>
      </c>
      <c r="L34" s="42">
        <v>26419.71</v>
      </c>
      <c r="M34" s="42">
        <f t="shared" ref="M34:M38" si="7">L34*118%</f>
        <v>31175.257799999996</v>
      </c>
      <c r="N34" s="42">
        <v>54026.25</v>
      </c>
      <c r="O34" s="42">
        <f t="shared" ref="O34:O38" si="8">N34*$O$23</f>
        <v>54370.937475000006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23726.29</v>
      </c>
      <c r="L35" s="42">
        <v>7956.26</v>
      </c>
      <c r="M35" s="42">
        <f t="shared" si="7"/>
        <v>9388.3868000000002</v>
      </c>
      <c r="N35" s="42">
        <v>10833.24</v>
      </c>
      <c r="O35" s="42">
        <f t="shared" si="8"/>
        <v>10902.3560712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18517.36</v>
      </c>
      <c r="L36" s="42">
        <v>956.74</v>
      </c>
      <c r="M36" s="42">
        <f t="shared" si="7"/>
        <v>1128.9531999999999</v>
      </c>
      <c r="N36" s="42">
        <v>10902.09</v>
      </c>
      <c r="O36" s="42">
        <f>N36*$O$23</f>
        <v>10971.6453342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38964.82+7800</f>
        <v>46764.82</v>
      </c>
      <c r="L37" s="42">
        <v>17901.43</v>
      </c>
      <c r="M37" s="42">
        <f t="shared" si="7"/>
        <v>21123.687399999999</v>
      </c>
      <c r="N37" s="43">
        <v>0</v>
      </c>
      <c r="O37" s="42">
        <f t="shared" si="8"/>
        <v>0</v>
      </c>
    </row>
    <row r="38" spans="1:15" ht="45.7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97562.15</v>
      </c>
      <c r="L38" s="42">
        <v>33128.99</v>
      </c>
      <c r="M38" s="42">
        <f t="shared" si="7"/>
        <v>39092.208199999994</v>
      </c>
      <c r="N38" s="42">
        <v>8770.57</v>
      </c>
      <c r="O38" s="42">
        <f t="shared" si="8"/>
        <v>8826.5262366000006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308162.57999999996</v>
      </c>
      <c r="L39" s="46">
        <f>SUM(L40:L48)</f>
        <v>6149.8799999999992</v>
      </c>
      <c r="M39" s="46">
        <f t="shared" ref="M39:O39" si="10">SUM(M40:M48)</f>
        <v>7256.8583999999992</v>
      </c>
      <c r="N39" s="46">
        <f t="shared" si="10"/>
        <v>232827.02</v>
      </c>
      <c r="O39" s="46">
        <f t="shared" si="10"/>
        <v>234312.45638759999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180833.27</v>
      </c>
      <c r="L40" s="42">
        <v>920.47</v>
      </c>
      <c r="M40" s="42">
        <f t="shared" ref="M40:M48" si="11">L40*118%</f>
        <v>1086.1546000000001</v>
      </c>
      <c r="N40" s="42">
        <v>172151.25</v>
      </c>
      <c r="O40" s="42">
        <f t="shared" ref="O40:O47" si="12">N40*$O$23</f>
        <v>173249.574975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36368.870000000003</v>
      </c>
      <c r="L41" s="42">
        <v>272.08</v>
      </c>
      <c r="M41" s="42">
        <f t="shared" si="11"/>
        <v>321.05439999999999</v>
      </c>
      <c r="N41" s="42">
        <v>34720.71</v>
      </c>
      <c r="O41" s="42">
        <f t="shared" si="12"/>
        <v>34942.228129800002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1497.67</v>
      </c>
      <c r="L46" s="42">
        <v>111.46</v>
      </c>
      <c r="M46" s="42">
        <f t="shared" si="11"/>
        <v>131.52279999999999</v>
      </c>
      <c r="N46" s="42">
        <v>902.71</v>
      </c>
      <c r="O46" s="42">
        <f>N46*$O$23</f>
        <v>908.46928980000007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31989.43</v>
      </c>
      <c r="L47" s="42">
        <v>1058.9000000000001</v>
      </c>
      <c r="M47" s="42">
        <f t="shared" si="11"/>
        <v>1249.502</v>
      </c>
      <c r="N47" s="43">
        <v>0</v>
      </c>
      <c r="O47" s="42">
        <f t="shared" si="12"/>
        <v>0</v>
      </c>
    </row>
    <row r="48" spans="1:15" ht="46.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57473.34</v>
      </c>
      <c r="L48" s="42">
        <v>3786.97</v>
      </c>
      <c r="M48" s="42">
        <f t="shared" si="11"/>
        <v>4468.6245999999992</v>
      </c>
      <c r="N48" s="42">
        <v>25052.35</v>
      </c>
      <c r="O48" s="42">
        <f>N48*$O$23</f>
        <v>25212.183992999999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833.33</v>
      </c>
      <c r="L49" s="42">
        <v>742.25</v>
      </c>
      <c r="M49" s="42">
        <f>L49*118%</f>
        <v>875.8549999999999</v>
      </c>
      <c r="N49" s="42">
        <v>1094.0999999999999</v>
      </c>
      <c r="O49" s="42">
        <f>N49*$O$23+0.44</f>
        <v>1101.520358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857418.55999999994</v>
      </c>
      <c r="L50" s="47">
        <f>L25+L32+L39+L49</f>
        <v>172315.22</v>
      </c>
      <c r="M50" s="47">
        <f t="shared" ref="M50:O50" si="13">M25+M32+M39+M49</f>
        <v>203331.9596</v>
      </c>
      <c r="N50" s="47">
        <f t="shared" si="13"/>
        <v>318453.26999999996</v>
      </c>
      <c r="O50" s="47">
        <f t="shared" si="13"/>
        <v>320485.44186259998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124653.44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80525.34</v>
      </c>
      <c r="L52" s="42"/>
      <c r="M52" s="42"/>
      <c r="N52" s="42"/>
      <c r="O52" s="42"/>
    </row>
    <row r="53" spans="1:15" ht="13.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48365.05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1110962.3900000001</v>
      </c>
      <c r="L54" s="47">
        <f t="shared" ref="L54:O54" si="14">L50</f>
        <v>172315.22</v>
      </c>
      <c r="M54" s="47">
        <f t="shared" si="14"/>
        <v>203331.9596</v>
      </c>
      <c r="N54" s="47">
        <f t="shared" si="14"/>
        <v>318453.26999999996</v>
      </c>
      <c r="O54" s="47">
        <f t="shared" si="14"/>
        <v>320485.44186259998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1032168.56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1051883.97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-279157.26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2013-05-24T08:47:39Z</dcterms:created>
  <dcterms:modified xsi:type="dcterms:W3CDTF">2014-05-12T13:00:54Z</dcterms:modified>
</cp:coreProperties>
</file>